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na\Desktop\ada\2026\powyżej 30.000\025 renowacja kanalizacji\dokumentacja projektowa\"/>
    </mc:Choice>
  </mc:AlternateContent>
  <xr:revisionPtr revIDLastSave="0" documentId="13_ncr:1_{E83FABFC-3BC6-4B8B-9FCA-CF47B3BA6C17}" xr6:coauthVersionLast="47" xr6:coauthVersionMax="47" xr10:uidLastSave="{00000000-0000-0000-0000-000000000000}"/>
  <bookViews>
    <workbookView xWindow="-120" yWindow="-120" windowWidth="29040" windowHeight="15720" xr2:uid="{F998AA55-6FC5-4074-9821-FEDF85E659BB}"/>
  </bookViews>
  <sheets>
    <sheet name="Kobaltow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F17" i="2"/>
  <c r="G17" i="2"/>
  <c r="G23" i="2" s="1"/>
  <c r="D18" i="2"/>
  <c r="F18" i="2"/>
  <c r="G18" i="2"/>
  <c r="G24" i="2" s="1"/>
  <c r="G19" i="2"/>
  <c r="G25" i="2" l="1"/>
</calcChain>
</file>

<file path=xl/sharedStrings.xml><?xml version="1.0" encoding="utf-8"?>
<sst xmlns="http://schemas.openxmlformats.org/spreadsheetml/2006/main" count="42" uniqueCount="29">
  <si>
    <t>SUMA:</t>
  </si>
  <si>
    <t>Metry</t>
  </si>
  <si>
    <t>Średnica [mm]</t>
  </si>
  <si>
    <t>SRE_25</t>
  </si>
  <si>
    <t>KOB_2</t>
  </si>
  <si>
    <t>przyłącza na 9,9 i na 19,5  - otworzyć</t>
  </si>
  <si>
    <t>KOB_3</t>
  </si>
  <si>
    <t>przyłącza na 4,5 x 2 - otworzyć</t>
  </si>
  <si>
    <t>KOB_4</t>
  </si>
  <si>
    <t>przyłącze na 24,7 - otworzyć</t>
  </si>
  <si>
    <t>KOB_6</t>
  </si>
  <si>
    <t>KOB_6 - SRE_25</t>
  </si>
  <si>
    <t>przyłącza na 7,2 i 24,4 i - nie otwierać; przyłącze na 27,4 otworzyć</t>
  </si>
  <si>
    <t>KOB_8</t>
  </si>
  <si>
    <t>KOB_9</t>
  </si>
  <si>
    <t>przyłącze na 10,9 - nie otwierać</t>
  </si>
  <si>
    <t>KOB_10</t>
  </si>
  <si>
    <t xml:space="preserve">przyłącze na 27,2 i na 33,4 - nie otwierać, </t>
  </si>
  <si>
    <t>KOB_12</t>
  </si>
  <si>
    <t>KOB_13</t>
  </si>
  <si>
    <t>przyłącze na 18,7 - nie otwierać</t>
  </si>
  <si>
    <t>KOB_14</t>
  </si>
  <si>
    <t>KOB_14 - KOB_6</t>
  </si>
  <si>
    <t>Kobaltowa</t>
  </si>
  <si>
    <t>Uwagi</t>
  </si>
  <si>
    <t>Studnie</t>
  </si>
  <si>
    <t>Odcinek</t>
  </si>
  <si>
    <t>Ulica</t>
  </si>
  <si>
    <t>6 przyłaczy do otwarcia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</si>
</sst>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rgb="FFFF0000"/>
      <name val="Czcionka tekstu podstawowego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0" fillId="0" borderId="0" xfId="0" applyNumberFormat="1"/>
    <xf numFmtId="0" fontId="1" fillId="0" borderId="2" xfId="0" applyFont="1" applyBorder="1" applyAlignment="1">
      <alignment horizontal="right"/>
    </xf>
    <xf numFmtId="0" fontId="0" fillId="0" borderId="4" xfId="0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15" xfId="0" applyFont="1" applyBorder="1"/>
    <xf numFmtId="0" fontId="4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3" xfId="0" applyFont="1" applyBorder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27" xfId="0" applyFont="1" applyBorder="1"/>
    <xf numFmtId="0" fontId="3" fillId="0" borderId="8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D6CB7-DFBF-4166-9D21-9A4FB77D4A50}">
  <dimension ref="B1:H25"/>
  <sheetViews>
    <sheetView tabSelected="1" zoomScale="120" zoomScaleNormal="120" workbookViewId="0">
      <selection activeCell="H8" sqref="H8"/>
    </sheetView>
  </sheetViews>
  <sheetFormatPr defaultRowHeight="15"/>
  <cols>
    <col min="2" max="2" width="13.7109375" customWidth="1"/>
    <col min="3" max="3" width="16" customWidth="1"/>
    <col min="4" max="4" width="13.28515625" customWidth="1"/>
    <col min="5" max="5" width="14.5703125" customWidth="1"/>
    <col min="6" max="6" width="17.140625" customWidth="1"/>
    <col min="7" max="7" width="9.5703125" style="1" customWidth="1"/>
    <col min="8" max="8" width="36.28515625" customWidth="1"/>
    <col min="9" max="9" width="22.7109375" customWidth="1"/>
  </cols>
  <sheetData>
    <row r="1" spans="2:8" ht="15.75" thickBot="1"/>
    <row r="2" spans="2:8" ht="15.75" thickBot="1">
      <c r="B2" s="22" t="s">
        <v>27</v>
      </c>
      <c r="C2" s="21" t="s">
        <v>26</v>
      </c>
      <c r="D2" s="40" t="s">
        <v>25</v>
      </c>
      <c r="E2" s="40"/>
      <c r="F2" s="20" t="s">
        <v>2</v>
      </c>
      <c r="G2" s="19" t="s">
        <v>1</v>
      </c>
      <c r="H2" s="18" t="s">
        <v>24</v>
      </c>
    </row>
    <row r="3" spans="2:8">
      <c r="B3" s="41" t="s">
        <v>23</v>
      </c>
      <c r="C3" s="44" t="s">
        <v>22</v>
      </c>
      <c r="D3" s="16" t="s">
        <v>21</v>
      </c>
      <c r="E3" s="16" t="s">
        <v>19</v>
      </c>
      <c r="F3" s="7">
        <v>1000</v>
      </c>
      <c r="G3" s="23">
        <v>38.5</v>
      </c>
      <c r="H3" s="15" t="s">
        <v>20</v>
      </c>
    </row>
    <row r="4" spans="2:8">
      <c r="B4" s="42"/>
      <c r="C4" s="45"/>
      <c r="D4" s="14" t="s">
        <v>19</v>
      </c>
      <c r="E4" s="14" t="s">
        <v>18</v>
      </c>
      <c r="F4" s="6">
        <v>1000</v>
      </c>
      <c r="G4" s="24">
        <v>34.78</v>
      </c>
      <c r="H4" s="13"/>
    </row>
    <row r="5" spans="2:8">
      <c r="B5" s="42"/>
      <c r="C5" s="45"/>
      <c r="D5" s="14" t="s">
        <v>18</v>
      </c>
      <c r="E5" s="14" t="s">
        <v>16</v>
      </c>
      <c r="F5" s="6">
        <v>1000</v>
      </c>
      <c r="G5" s="24">
        <v>44.21</v>
      </c>
      <c r="H5" s="13" t="s">
        <v>17</v>
      </c>
    </row>
    <row r="6" spans="2:8">
      <c r="B6" s="42"/>
      <c r="C6" s="45"/>
      <c r="D6" s="14" t="s">
        <v>16</v>
      </c>
      <c r="E6" s="14" t="s">
        <v>14</v>
      </c>
      <c r="F6" s="6">
        <v>1000</v>
      </c>
      <c r="G6" s="24">
        <v>46.14</v>
      </c>
      <c r="H6" s="13" t="s">
        <v>15</v>
      </c>
    </row>
    <row r="7" spans="2:8">
      <c r="B7" s="42"/>
      <c r="C7" s="45"/>
      <c r="D7" s="14" t="s">
        <v>14</v>
      </c>
      <c r="E7" s="14" t="s">
        <v>13</v>
      </c>
      <c r="F7" s="6">
        <v>1000</v>
      </c>
      <c r="G7" s="24">
        <v>42.05</v>
      </c>
      <c r="H7" s="13"/>
    </row>
    <row r="8" spans="2:8" ht="30.75" thickBot="1">
      <c r="B8" s="42"/>
      <c r="C8" s="46"/>
      <c r="D8" s="17" t="s">
        <v>13</v>
      </c>
      <c r="E8" s="17" t="s">
        <v>10</v>
      </c>
      <c r="F8" s="6">
        <v>1000</v>
      </c>
      <c r="G8" s="25">
        <v>48.45</v>
      </c>
      <c r="H8" s="48" t="s">
        <v>12</v>
      </c>
    </row>
    <row r="9" spans="2:8">
      <c r="B9" s="42"/>
      <c r="C9" s="44" t="s">
        <v>11</v>
      </c>
      <c r="D9" s="16" t="s">
        <v>10</v>
      </c>
      <c r="E9" s="16" t="s">
        <v>8</v>
      </c>
      <c r="F9" s="7">
        <v>1200</v>
      </c>
      <c r="G9" s="23">
        <v>49.78</v>
      </c>
      <c r="H9" s="15" t="s">
        <v>9</v>
      </c>
    </row>
    <row r="10" spans="2:8">
      <c r="B10" s="42"/>
      <c r="C10" s="45"/>
      <c r="D10" s="14" t="s">
        <v>8</v>
      </c>
      <c r="E10" s="14" t="s">
        <v>6</v>
      </c>
      <c r="F10" s="6">
        <v>1200</v>
      </c>
      <c r="G10" s="24">
        <v>42.12</v>
      </c>
      <c r="H10" s="13" t="s">
        <v>7</v>
      </c>
    </row>
    <row r="11" spans="2:8">
      <c r="B11" s="42"/>
      <c r="C11" s="45"/>
      <c r="D11" s="14" t="s">
        <v>6</v>
      </c>
      <c r="E11" s="14" t="s">
        <v>4</v>
      </c>
      <c r="F11" s="6">
        <v>1200</v>
      </c>
      <c r="G11" s="24">
        <v>57.75</v>
      </c>
      <c r="H11" s="13" t="s">
        <v>5</v>
      </c>
    </row>
    <row r="12" spans="2:8" ht="15.75" thickBot="1">
      <c r="B12" s="43"/>
      <c r="C12" s="47"/>
      <c r="D12" s="12" t="s">
        <v>4</v>
      </c>
      <c r="E12" s="12" t="s">
        <v>3</v>
      </c>
      <c r="F12" s="11">
        <v>1200</v>
      </c>
      <c r="G12" s="26">
        <v>52.6</v>
      </c>
      <c r="H12" s="10"/>
    </row>
    <row r="13" spans="2:8">
      <c r="H13" s="32" t="s">
        <v>28</v>
      </c>
    </row>
    <row r="15" spans="2:8" ht="15.75" thickBot="1"/>
    <row r="16" spans="2:8" ht="15.75" thickBot="1">
      <c r="F16" s="9" t="s">
        <v>2</v>
      </c>
      <c r="G16" s="8" t="s">
        <v>1</v>
      </c>
    </row>
    <row r="17" spans="4:8">
      <c r="D17" s="36" t="str">
        <f>C3</f>
        <v>KOB_14 - KOB_6</v>
      </c>
      <c r="E17" s="37"/>
      <c r="F17" s="7">
        <f>F3</f>
        <v>1000</v>
      </c>
      <c r="G17" s="27">
        <f>SUM(G3:G8)</f>
        <v>254.13</v>
      </c>
      <c r="H17">
        <v>6</v>
      </c>
    </row>
    <row r="18" spans="4:8">
      <c r="D18" s="38" t="str">
        <f>C9</f>
        <v>KOB_6 - SRE_25</v>
      </c>
      <c r="E18" s="39"/>
      <c r="F18" s="6">
        <f>F9</f>
        <v>1200</v>
      </c>
      <c r="G18" s="28">
        <f>SUM(G9:G12)</f>
        <v>202.25</v>
      </c>
    </row>
    <row r="19" spans="4:8" ht="15.75" thickBot="1">
      <c r="D19" s="33"/>
      <c r="E19" s="34"/>
      <c r="F19" s="35"/>
      <c r="G19" s="29">
        <f>SUM(G17:G18)</f>
        <v>456.38</v>
      </c>
    </row>
    <row r="21" spans="4:8" ht="15.75" thickBot="1"/>
    <row r="22" spans="4:8" ht="15.75" thickBot="1">
      <c r="F22" s="5" t="s">
        <v>2</v>
      </c>
      <c r="G22" s="4" t="s">
        <v>1</v>
      </c>
    </row>
    <row r="23" spans="4:8">
      <c r="F23" s="3">
        <v>1000</v>
      </c>
      <c r="G23" s="30">
        <f>G17</f>
        <v>254.13</v>
      </c>
    </row>
    <row r="24" spans="4:8" ht="15.75" thickBot="1">
      <c r="F24" s="3">
        <v>1200</v>
      </c>
      <c r="G24" s="30">
        <f>G18</f>
        <v>202.25</v>
      </c>
    </row>
    <row r="25" spans="4:8" ht="15.75" thickBot="1">
      <c r="F25" s="2" t="s">
        <v>0</v>
      </c>
      <c r="G25" s="31">
        <f>SUM(G23:G24)</f>
        <v>456.38</v>
      </c>
    </row>
  </sheetData>
  <mergeCells count="7">
    <mergeCell ref="D19:F19"/>
    <mergeCell ref="D17:E17"/>
    <mergeCell ref="D18:E18"/>
    <mergeCell ref="D2:E2"/>
    <mergeCell ref="B3:B12"/>
    <mergeCell ref="C3:C8"/>
    <mergeCell ref="C9:C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Kobaltowa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Należyty</dc:creator>
  <cp:lastModifiedBy>Adriann Wróbel</cp:lastModifiedBy>
  <cp:lastPrinted>2026-05-28T08:04:15Z</cp:lastPrinted>
  <dcterms:created xsi:type="dcterms:W3CDTF">2025-08-29T11:03:56Z</dcterms:created>
  <dcterms:modified xsi:type="dcterms:W3CDTF">2026-05-28T08:04:16Z</dcterms:modified>
</cp:coreProperties>
</file>